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505"/>
  </bookViews>
  <sheets>
    <sheet name="项目支出绩效自评表" sheetId="1" r:id="rId1"/>
  </sheets>
  <calcPr calcId="144525"/>
</workbook>
</file>

<file path=xl/sharedStrings.xml><?xml version="1.0" encoding="utf-8"?>
<sst xmlns="http://schemas.openxmlformats.org/spreadsheetml/2006/main" count="102">
  <si>
    <t>项目支出绩效自评表</t>
  </si>
  <si>
    <t>（2021年度）</t>
  </si>
  <si>
    <t>项目名称</t>
  </si>
  <si>
    <t>专家委2021年度重大信息化项目评审、重大事项咨询论证及日常业务支撑项目</t>
  </si>
  <si>
    <t>主管部门</t>
  </si>
  <si>
    <t>北京市经济和信息化局</t>
  </si>
  <si>
    <t>实施单位</t>
  </si>
  <si>
    <t>北京市信息化项目评审中心</t>
  </si>
  <si>
    <t>项目负责人</t>
  </si>
  <si>
    <t>李军</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</si>
  <si>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</si>
  <si>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</si>
  <si>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</si>
  <si>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</si>
  <si>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</si>
  <si>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</si>
  <si>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</si>
  <si>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</si>
  <si>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</si>
  <si>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</si>
  <si>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</si>
  <si>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</si>
  <si>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</si>
  <si>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</si>
  <si>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</si>
  <si>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</si>
  <si>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1.组织专家完成全市政府投资重大信息化项目专家咨询论证和评审、评估工作等工作，为重大项目的科学决策提供支撑；
2.组织专家完成北京市信息化重点领域如新型智慧城市、大数据等方面重要政策文件或重大事项的专家咨询论证，提升全市信息化决策咨询水平；
3.组织专家开展信息化重点领域的专题交流或研讨；
4.协助专家委收集新型智慧北京专家资源，并进行年度数据采集、整理、校核、录入、更新和运维工作，不断更新和完善信息化专家库；
5.支撑专家委开展新型智慧北京专家资源的整合工作；
6.支撑专家委开展工作相关业务系统的日常更新运维工作；
7.协助专家委开展专家委相关会议、专家调研等活动的筹备、现场服务等支撑服务工作，协助开展专家委其他日常工作的支撑服务工作；
8.支撑组织专家为推进北京市新型智慧城市建设、大数据等工作提出建议，支撑我市相关工作的重要决策，引导全市新型智慧城市建设、大数据等工作推进方向。</t>
  </si>
  <si>
    <t>组织开展政府投资重大信息化项目咨询论证和专家评审工作，基于20余家部门需求，组织来自国家部委、高校、科研机构等单位300多位行业领域专家，完成59个重大项目专家咨询论证和评审，包括“北京市传染病智慧化多点触发监测预警平台项目”等疫情防控项目，“交通综合决策支持和监测预警平台项目”等冬奥保障项目，“北京市公共信用信息服务平台二期项目”等公众服务项目，资金规模超40亿，积极发挥重大项目专家评审的引导促进作用，有力推动了集约统筹、资源共享和自主创新产品应用等全市信息化工作，加速了国产和京产自主可控产品在电子政务中的应用，促进了全市政务信息资源的汇聚、共享和开放，全面提升了政府投资决策的科学性和规范性；
组织开展信息化领域重要政策文件及重大事项专家咨询论证工作，围绕《城市码编码与应用规范》《北京新型智慧城市感知体系建设总体方案》等我市信息化重点文件，组织20多位专家开展咨询论证3次；组织开展信息化重点领域专题交流和专家研讨工作，围绕副中心智慧城市规划、回天大脑、数字化社区等重点领域工作开展专题研讨3次，在建言献策、技术把关、辅助决策、产业引导等方面发挥了重要的高端智囊作用。
组织2位现场常驻人员协助支撑专家委日常工作，一是开展信息化领域专家资源整合工作，协助收集专家信息，对专家库进行数据采集、整理、校核、录入、更新和运维，全年累计采集更新数据条目800余条，数据入库完整率≥90%；二是支撑开展专家委相关业务系统的日常更新运维工作，全年更新业务数据60多条；三是协助开展2021年度重大项目专家论证、评审以及全市信息化重要政策文件、重大事项专家咨询服务的日常支撑保障工作；四是支撑感知体系、城市码、回天大脑等信息化领域重点工作专题研讨的会议服务工作，在日常会议活动的辅助支撑方面发挥了重要作用。</t>
  </si>
  <si>
    <t>绩效指标</t>
  </si>
  <si>
    <t>一级指标</t>
  </si>
  <si>
    <t>二级指标</t>
  </si>
  <si>
    <t>三级指标</t>
  </si>
  <si>
    <t>年度指标值</t>
  </si>
  <si>
    <t>实际完成值</t>
  </si>
  <si>
    <t>偏差原因分析及
改进措施</t>
  </si>
  <si>
    <t>产出指标</t>
  </si>
  <si>
    <t>数量指标</t>
  </si>
  <si>
    <t>组织召开政府投资重大信息化项目咨询论证和专家评审会议</t>
  </si>
  <si>
    <t>≥40次</t>
  </si>
  <si>
    <t>59次</t>
  </si>
  <si>
    <t>组织召开信息化重点领域重要政策文件以及重大事项的专家咨询论证会议</t>
  </si>
  <si>
    <t>≥2次</t>
  </si>
  <si>
    <t>3次</t>
  </si>
  <si>
    <t>形成专家评审或咨询意见</t>
  </si>
  <si>
    <t>≥40份</t>
  </si>
  <si>
    <t>65份</t>
  </si>
  <si>
    <t>组织开展信息化重点领域的专题交流或专家研讨会议</t>
  </si>
  <si>
    <t>北京市信息化领域专家信息数据库数据更新条目数</t>
  </si>
  <si>
    <t>≥800条</t>
  </si>
  <si>
    <t>925条</t>
  </si>
  <si>
    <t>运维专家委工作相关业务系统，更新业务数据条目数</t>
  </si>
  <si>
    <t>≥40条</t>
  </si>
  <si>
    <t>59条</t>
  </si>
  <si>
    <t>驻场保障支撑人员数量</t>
  </si>
  <si>
    <t>≥2个</t>
  </si>
  <si>
    <t>2个</t>
  </si>
  <si>
    <t>质量指标</t>
  </si>
  <si>
    <t>采纳专家咨询和评审论证意见的相关部门比例</t>
  </si>
  <si>
    <t>≥80%</t>
  </si>
  <si>
    <t>数据入库完整率</t>
  </si>
  <si>
    <t>≥90%</t>
  </si>
  <si>
    <t>及时运维专家委工作相关业务系统，更新频率</t>
  </si>
  <si>
    <t>每季度</t>
  </si>
  <si>
    <t>每周</t>
  </si>
  <si>
    <t>进度指标</t>
  </si>
  <si>
    <t>组织开展服务项目外包招投标签订合同时间</t>
  </si>
  <si>
    <t>2021年6月份前</t>
  </si>
  <si>
    <t>组织现场驻场支撑人员到位时间</t>
  </si>
  <si>
    <t>2021年9月份前</t>
  </si>
  <si>
    <t>2021年8月10日</t>
  </si>
  <si>
    <t>根据政府投资信息化项目申报和咨询论证单位需求，及时组织专家完成政府投资重大信息化项目以及重要事项、文件的专家评审和咨询论证工作，按照需求，及时出具专家评审意见或咨询论证意见</t>
  </si>
  <si>
    <t>及时</t>
  </si>
  <si>
    <t>按照要求支撑专家委开展专家数据库年度数据采集、整理、校核、录入、更新和运维，并每周更新</t>
  </si>
  <si>
    <t>按照要求及时开展专家委工作相关业务系统的内容运维和数据更新运维，每季度更新</t>
  </si>
  <si>
    <t>组织服务支撑单位按照要求协助完成专家委相关会议、专家调研、专家研讨等活动的筹备、现场服务等及其他日常工作的支撑和服务工作</t>
  </si>
  <si>
    <t>全年</t>
  </si>
  <si>
    <t>2021年9月份前支付经费进度</t>
  </si>
  <si>
    <t>＞50%</t>
  </si>
  <si>
    <t>2021年12月31日前支付经费进度</t>
  </si>
  <si>
    <t>成本指标</t>
  </si>
  <si>
    <t>项目总成本控制数</t>
  </si>
  <si>
    <t>≤87.4万元</t>
  </si>
  <si>
    <t>81.91万元</t>
  </si>
  <si>
    <t>专家委重大信息化项目评审和重大事项咨询论证费用</t>
  </si>
  <si>
    <t>≤31万元</t>
  </si>
  <si>
    <t>25.91万元</t>
  </si>
  <si>
    <t>专家资源整合建设和专家委相关工作服务支撑委托业务费</t>
  </si>
  <si>
    <t>≤56万元</t>
  </si>
  <si>
    <t>55.8万元</t>
  </si>
  <si>
    <t>专家资源整合建设和专家委相关工作服务支撑招标专家费</t>
  </si>
  <si>
    <t>≤0.4万元</t>
  </si>
  <si>
    <t>0.2万元</t>
  </si>
  <si>
    <t>效益指标</t>
  </si>
  <si>
    <t>社会效益指标</t>
  </si>
  <si>
    <t>组织信息化领域专家，按照部门需求，及时完成重大信息化项目的专家评审等工作，形成专家评审或咨询论证意见40份以上，为北京市政府投资的重大信息化项目科学决策提供专家意见参考，有效支撑领导决策；</t>
  </si>
  <si>
    <t>有效支撑</t>
  </si>
  <si>
    <t>按照服务外包的模式，根据专家委需要支撑的业务工作需求，开展全市信息化专家资源整合、年度重大信息化项目咨询和专家评审论证等方面的专家咨询服务的日常事务性支撑工作，完成专家委其他日常工作的支撑服务工作，为专家委相关工作开展提供支撑性保障。</t>
  </si>
  <si>
    <t>满意度指标</t>
  </si>
  <si>
    <t>服务对象满意度标</t>
  </si>
  <si>
    <t>对项目支撑服务人员的满意度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</si>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</sst>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name val="宋体"/>
      <charset val="134"/>
      <scheme val="minor"/>
    </font>
    <font>
      <sz val="16"/>
      <name val="方正小标宋简体"/>
      <charset val="134"/>
    </font>
    <font>
      <sz val="11"/>
      <name val="宋体"/>
      <charset val="134"/>
    </font>
    <font>
      <sz val="15"/>
      <name val="仿宋_GB2312"/>
      <charset val="134"/>
    </font>
    <font>
      <b/>
      <sz val="11"/>
      <name val="宋体"/>
      <charset val="134"/>
    </font>
    <font>
      <sz val="10"/>
      <name val="宋体"/>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16" fillId="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19" applyNumberFormat="0" applyFont="0" applyAlignment="0" applyProtection="0">
      <alignment vertical="center"/>
    </xf>
    <xf numFmtId="0" fontId="20" fillId="20"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17" applyNumberFormat="0" applyFill="0" applyAlignment="0" applyProtection="0">
      <alignment vertical="center"/>
    </xf>
    <xf numFmtId="0" fontId="18" fillId="0" borderId="17" applyNumberFormat="0" applyFill="0" applyAlignment="0" applyProtection="0">
      <alignment vertical="center"/>
    </xf>
    <xf numFmtId="0" fontId="20" fillId="13" borderId="0" applyNumberFormat="0" applyBorder="0" applyAlignment="0" applyProtection="0">
      <alignment vertical="center"/>
    </xf>
    <xf numFmtId="0" fontId="9" fillId="0" borderId="21" applyNumberFormat="0" applyFill="0" applyAlignment="0" applyProtection="0">
      <alignment vertical="center"/>
    </xf>
    <xf numFmtId="0" fontId="20" fillId="19" borderId="0" applyNumberFormat="0" applyBorder="0" applyAlignment="0" applyProtection="0">
      <alignment vertical="center"/>
    </xf>
    <xf numFmtId="0" fontId="7" fillId="2" borderId="15" applyNumberFormat="0" applyAlignment="0" applyProtection="0">
      <alignment vertical="center"/>
    </xf>
    <xf numFmtId="0" fontId="14" fillId="2" borderId="18" applyNumberFormat="0" applyAlignment="0" applyProtection="0">
      <alignment vertical="center"/>
    </xf>
    <xf numFmtId="0" fontId="23" fillId="16" borderId="22" applyNumberFormat="0" applyAlignment="0" applyProtection="0">
      <alignment vertical="center"/>
    </xf>
    <xf numFmtId="0" fontId="19" fillId="23" borderId="0" applyNumberFormat="0" applyBorder="0" applyAlignment="0" applyProtection="0">
      <alignment vertical="center"/>
    </xf>
    <xf numFmtId="0" fontId="20" fillId="26" borderId="0" applyNumberFormat="0" applyBorder="0" applyAlignment="0" applyProtection="0">
      <alignment vertical="center"/>
    </xf>
    <xf numFmtId="0" fontId="12" fillId="0" borderId="16" applyNumberFormat="0" applyFill="0" applyAlignment="0" applyProtection="0">
      <alignment vertical="center"/>
    </xf>
    <xf numFmtId="0" fontId="17" fillId="0" borderId="20" applyNumberFormat="0" applyFill="0" applyAlignment="0" applyProtection="0">
      <alignment vertical="center"/>
    </xf>
    <xf numFmtId="0" fontId="21" fillId="15" borderId="0" applyNumberFormat="0" applyBorder="0" applyAlignment="0" applyProtection="0">
      <alignment vertical="center"/>
    </xf>
    <xf numFmtId="0" fontId="25" fillId="18" borderId="0" applyNumberFormat="0" applyBorder="0" applyAlignment="0" applyProtection="0">
      <alignment vertical="center"/>
    </xf>
    <xf numFmtId="0" fontId="19" fillId="10" borderId="0" applyNumberFormat="0" applyBorder="0" applyAlignment="0" applyProtection="0">
      <alignment vertical="center"/>
    </xf>
    <xf numFmtId="0" fontId="20" fillId="29" borderId="0" applyNumberFormat="0" applyBorder="0" applyAlignment="0" applyProtection="0">
      <alignment vertical="center"/>
    </xf>
    <xf numFmtId="0" fontId="19" fillId="9" borderId="0" applyNumberFormat="0" applyBorder="0" applyAlignment="0" applyProtection="0">
      <alignment vertical="center"/>
    </xf>
    <xf numFmtId="0" fontId="19" fillId="7" borderId="0" applyNumberFormat="0" applyBorder="0" applyAlignment="0" applyProtection="0">
      <alignment vertical="center"/>
    </xf>
    <xf numFmtId="0" fontId="19" fillId="22" borderId="0" applyNumberFormat="0" applyBorder="0" applyAlignment="0" applyProtection="0">
      <alignment vertical="center"/>
    </xf>
    <xf numFmtId="0" fontId="19" fillId="32" borderId="0" applyNumberFormat="0" applyBorder="0" applyAlignment="0" applyProtection="0">
      <alignment vertical="center"/>
    </xf>
    <xf numFmtId="0" fontId="20" fillId="28" borderId="0" applyNumberFormat="0" applyBorder="0" applyAlignment="0" applyProtection="0">
      <alignment vertical="center"/>
    </xf>
    <xf numFmtId="0" fontId="20" fillId="25"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20" fillId="27" borderId="0" applyNumberFormat="0" applyBorder="0" applyAlignment="0" applyProtection="0">
      <alignment vertical="center"/>
    </xf>
    <xf numFmtId="0" fontId="19" fillId="6" borderId="0" applyNumberFormat="0" applyBorder="0" applyAlignment="0" applyProtection="0">
      <alignment vertical="center"/>
    </xf>
    <xf numFmtId="0" fontId="20" fillId="12" borderId="0" applyNumberFormat="0" applyBorder="0" applyAlignment="0" applyProtection="0">
      <alignment vertical="center"/>
    </xf>
    <xf numFmtId="0" fontId="20" fillId="24" borderId="0" applyNumberFormat="0" applyBorder="0" applyAlignment="0" applyProtection="0">
      <alignment vertical="center"/>
    </xf>
    <xf numFmtId="0" fontId="19" fillId="30" borderId="0" applyNumberFormat="0" applyBorder="0" applyAlignment="0" applyProtection="0">
      <alignment vertical="center"/>
    </xf>
    <xf numFmtId="0" fontId="20" fillId="17" borderId="0" applyNumberFormat="0" applyBorder="0" applyAlignment="0" applyProtection="0">
      <alignment vertical="center"/>
    </xf>
  </cellStyleXfs>
  <cellXfs count="42">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justify"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8"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5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10"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14" xfId="0" applyFont="1" applyFill="1" applyBorder="1" applyAlignment="1">
      <alignment horizontal="center" vertical="center" wrapText="1"/>
    </xf>
    <xf numFmtId="2"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view="pageBreakPreview" zoomScaleNormal="100" zoomScaleSheetLayoutView="100" topLeftCell="C1" workbookViewId="0">
      <selection activeCell="H8" sqref="H8:I8"/>
    </sheetView>
  </sheetViews>
  <sheetFormatPr defaultColWidth="8.66666666666667" defaultRowHeight="13.5"/>
  <cols>
    <col min="1" max="1" width="9" style="1" customWidth="1"/>
    <col min="2" max="2" width="11.6666666666667" style="1" customWidth="1"/>
    <col min="3" max="3" width="13.3333333333333" style="1" customWidth="1"/>
    <col min="4" max="4" width="7.66666666666667" style="2" customWidth="1"/>
    <col min="5" max="5" width="17" style="2" customWidth="1"/>
    <col min="6" max="6" width="25.5" style="2" customWidth="1"/>
    <col min="7" max="7" width="14.8333333333333" style="1" customWidth="1"/>
    <col min="8" max="8" width="28" style="1" customWidth="1"/>
    <col min="9" max="9" width="9" style="1" customWidth="1"/>
    <col min="10" max="10" width="4.83333333333333" style="1" customWidth="1"/>
    <col min="11" max="11" width="8.66666666666667" style="1"/>
    <col min="12" max="12" width="4.16666666666667" style="1" customWidth="1"/>
    <col min="13" max="13" width="10.3333333333333" style="1" customWidth="1"/>
    <col min="14" max="16384" width="8.66666666666667" style="1"/>
  </cols>
  <sheetData>
    <row r="1" ht="21" spans="1:14">
      <c r="A1" s="3" t="s">
        <v>0</v>
      </c>
      <c r="B1" s="3"/>
      <c r="C1" s="3"/>
      <c r="D1" s="4"/>
      <c r="E1" s="4"/>
      <c r="F1" s="4"/>
      <c r="G1" s="3"/>
      <c r="H1" s="3"/>
      <c r="I1" s="3"/>
      <c r="J1" s="3"/>
      <c r="K1" s="3"/>
      <c r="L1" s="3"/>
      <c r="M1" s="3"/>
      <c r="N1" s="3"/>
    </row>
    <row r="2" ht="22" customHeight="1" spans="1:14">
      <c r="A2" s="5" t="s">
        <v>1</v>
      </c>
      <c r="B2" s="5"/>
      <c r="C2" s="5"/>
      <c r="D2" s="6"/>
      <c r="E2" s="6"/>
      <c r="F2" s="6"/>
      <c r="G2" s="5"/>
      <c r="H2" s="5"/>
      <c r="I2" s="5"/>
      <c r="J2" s="5"/>
      <c r="K2" s="5"/>
      <c r="L2" s="5"/>
      <c r="M2" s="5"/>
      <c r="N2" s="5"/>
    </row>
    <row r="3" ht="15" customHeight="1" spans="1:14">
      <c r="A3" s="7"/>
      <c r="B3" s="7"/>
      <c r="C3" s="7"/>
      <c r="D3" s="8"/>
      <c r="E3" s="8"/>
      <c r="F3" s="8"/>
      <c r="G3" s="7"/>
      <c r="H3" s="7"/>
      <c r="I3" s="7"/>
      <c r="J3" s="7"/>
      <c r="K3" s="7"/>
      <c r="L3" s="7"/>
      <c r="M3" s="7"/>
      <c r="N3" s="7"/>
    </row>
    <row r="4" ht="15.5" customHeight="1" spans="1:14">
      <c r="A4" s="9" t="s">
        <v>2</v>
      </c>
      <c r="B4" s="9"/>
      <c r="C4" s="9" t="s">
        <v>3</v>
      </c>
      <c r="D4" s="10"/>
      <c r="E4" s="10"/>
      <c r="F4" s="10"/>
      <c r="G4" s="9"/>
      <c r="H4" s="9"/>
      <c r="I4" s="9"/>
      <c r="J4" s="9"/>
      <c r="K4" s="9"/>
      <c r="L4" s="9"/>
      <c r="M4" s="9"/>
      <c r="N4" s="9"/>
    </row>
    <row r="5" ht="15.5" customHeight="1" spans="1:14">
      <c r="A5" s="9" t="s">
        <v>4</v>
      </c>
      <c r="B5" s="9"/>
      <c r="C5" s="9" t="s">
        <v>5</v>
      </c>
      <c r="D5" s="10"/>
      <c r="E5" s="10"/>
      <c r="F5" s="10"/>
      <c r="G5" s="9"/>
      <c r="H5" s="9" t="s">
        <v>6</v>
      </c>
      <c r="I5" s="9"/>
      <c r="J5" s="9" t="s">
        <v>7</v>
      </c>
      <c r="K5" s="9"/>
      <c r="L5" s="9"/>
      <c r="M5" s="9"/>
      <c r="N5" s="9"/>
    </row>
    <row r="6" ht="15.5" customHeight="1" spans="1:14">
      <c r="A6" s="9" t="s">
        <v>8</v>
      </c>
      <c r="B6" s="9"/>
      <c r="C6" s="9" t="s">
        <v>9</v>
      </c>
      <c r="D6" s="10"/>
      <c r="E6" s="10"/>
      <c r="F6" s="10"/>
      <c r="G6" s="9"/>
      <c r="H6" s="9" t="s">
        <v>10</v>
      </c>
      <c r="I6" s="9"/>
      <c r="J6" s="9">
        <v>13911288774</v>
      </c>
      <c r="K6" s="9"/>
      <c r="L6" s="9"/>
      <c r="M6" s="9"/>
      <c r="N6" s="9"/>
    </row>
    <row r="7" ht="15.5" customHeight="1" spans="1:14">
      <c r="A7" s="11" t="s">
        <v>11</v>
      </c>
      <c r="B7" s="12"/>
      <c r="C7" s="9"/>
      <c r="D7" s="10"/>
      <c r="E7" s="10" t="s">
        <v>12</v>
      </c>
      <c r="F7" s="10" t="s">
        <v>13</v>
      </c>
      <c r="G7" s="9"/>
      <c r="H7" s="9" t="s">
        <v>14</v>
      </c>
      <c r="I7" s="9"/>
      <c r="J7" s="9" t="s">
        <v>15</v>
      </c>
      <c r="K7" s="9"/>
      <c r="L7" s="9" t="s">
        <v>16</v>
      </c>
      <c r="M7" s="9"/>
      <c r="N7" s="9" t="s">
        <v>17</v>
      </c>
    </row>
    <row r="8" ht="15.5" customHeight="1" spans="1:14">
      <c r="A8" s="13"/>
      <c r="B8" s="14"/>
      <c r="C8" s="15" t="s">
        <v>18</v>
      </c>
      <c r="D8" s="16"/>
      <c r="E8" s="10">
        <v>87.4</v>
      </c>
      <c r="F8" s="10">
        <v>87.2</v>
      </c>
      <c r="G8" s="9"/>
      <c r="H8" s="9">
        <v>81.94</v>
      </c>
      <c r="I8" s="9"/>
      <c r="J8" s="9">
        <v>10</v>
      </c>
      <c r="K8" s="9"/>
      <c r="L8" s="35">
        <v>0.9397</v>
      </c>
      <c r="M8" s="9"/>
      <c r="N8" s="36">
        <v>9.397</v>
      </c>
    </row>
    <row r="9" ht="15.5" customHeight="1" spans="1:14">
      <c r="A9" s="13"/>
      <c r="B9" s="14"/>
      <c r="C9" s="15" t="s">
        <v>19</v>
      </c>
      <c r="D9" s="16"/>
      <c r="E9" s="10">
        <v>87.4</v>
      </c>
      <c r="F9" s="10">
        <v>87.2</v>
      </c>
      <c r="G9" s="9"/>
      <c r="H9" s="9">
        <v>81.94</v>
      </c>
      <c r="I9" s="9"/>
      <c r="J9" s="9" t="s">
        <v>20</v>
      </c>
      <c r="K9" s="9"/>
      <c r="L9" s="9"/>
      <c r="M9" s="9"/>
      <c r="N9" s="9" t="s">
        <v>20</v>
      </c>
    </row>
    <row r="10" ht="15.5" customHeight="1" spans="1:14">
      <c r="A10" s="13"/>
      <c r="B10" s="14"/>
      <c r="C10" s="9" t="s">
        <v>21</v>
      </c>
      <c r="D10" s="10"/>
      <c r="E10" s="10"/>
      <c r="F10" s="10"/>
      <c r="G10" s="9"/>
      <c r="H10" s="9"/>
      <c r="I10" s="9"/>
      <c r="J10" s="9" t="s">
        <v>20</v>
      </c>
      <c r="K10" s="9"/>
      <c r="L10" s="9"/>
      <c r="M10" s="9"/>
      <c r="N10" s="9" t="s">
        <v>20</v>
      </c>
    </row>
    <row r="11" ht="15.5" customHeight="1" spans="1:14">
      <c r="A11" s="17"/>
      <c r="B11" s="18"/>
      <c r="C11" s="9" t="s">
        <v>22</v>
      </c>
      <c r="D11" s="10"/>
      <c r="E11" s="10"/>
      <c r="F11" s="10"/>
      <c r="G11" s="9"/>
      <c r="H11" s="9"/>
      <c r="I11" s="9"/>
      <c r="J11" s="9" t="s">
        <v>20</v>
      </c>
      <c r="K11" s="9"/>
      <c r="L11" s="9"/>
      <c r="M11" s="9"/>
      <c r="N11" s="9" t="s">
        <v>20</v>
      </c>
    </row>
    <row r="12" ht="23" customHeight="1" spans="1:14">
      <c r="A12" s="9" t="s">
        <v>23</v>
      </c>
      <c r="B12" s="9" t="s">
        <v>24</v>
      </c>
      <c r="C12" s="9"/>
      <c r="D12" s="10"/>
      <c r="E12" s="10"/>
      <c r="F12" s="10"/>
      <c r="G12" s="9"/>
      <c r="H12" s="9" t="s">
        <v>25</v>
      </c>
      <c r="I12" s="9"/>
      <c r="J12" s="9"/>
      <c r="K12" s="9"/>
      <c r="L12" s="9"/>
      <c r="M12" s="9"/>
      <c r="N12" s="9"/>
    </row>
    <row r="13" ht="284" customHeight="1" spans="1:14">
      <c r="A13" s="9"/>
      <c r="B13" s="19" t="s">
        <v>26</v>
      </c>
      <c r="C13" s="19"/>
      <c r="D13" s="20"/>
      <c r="E13" s="20"/>
      <c r="F13" s="20"/>
      <c r="G13" s="19"/>
      <c r="H13" s="21" t="s">
        <v>27</v>
      </c>
      <c r="I13" s="37"/>
      <c r="J13" s="37"/>
      <c r="K13" s="37"/>
      <c r="L13" s="37"/>
      <c r="M13" s="37"/>
      <c r="N13" s="38"/>
    </row>
    <row r="14" ht="30" customHeight="1" spans="1:14">
      <c r="A14" s="22" t="s">
        <v>28</v>
      </c>
      <c r="B14" s="9" t="s">
        <v>29</v>
      </c>
      <c r="C14" s="9" t="s">
        <v>30</v>
      </c>
      <c r="D14" s="10" t="s">
        <v>31</v>
      </c>
      <c r="E14" s="10"/>
      <c r="F14" s="10"/>
      <c r="G14" s="9" t="s">
        <v>32</v>
      </c>
      <c r="H14" s="9" t="s">
        <v>33</v>
      </c>
      <c r="I14" s="9" t="s">
        <v>15</v>
      </c>
      <c r="J14" s="9"/>
      <c r="K14" s="9" t="s">
        <v>17</v>
      </c>
      <c r="L14" s="9"/>
      <c r="M14" s="9" t="s">
        <v>34</v>
      </c>
      <c r="N14" s="9"/>
    </row>
    <row r="15" ht="20" customHeight="1" spans="1:14">
      <c r="A15" s="23"/>
      <c r="B15" s="9" t="s">
        <v>35</v>
      </c>
      <c r="C15" s="22" t="s">
        <v>36</v>
      </c>
      <c r="D15" s="19" t="s">
        <v>37</v>
      </c>
      <c r="E15" s="19"/>
      <c r="F15" s="19"/>
      <c r="G15" s="9" t="s">
        <v>38</v>
      </c>
      <c r="H15" s="9" t="s">
        <v>39</v>
      </c>
      <c r="I15" s="9">
        <v>3</v>
      </c>
      <c r="J15" s="9"/>
      <c r="K15" s="9">
        <v>3</v>
      </c>
      <c r="L15" s="9"/>
      <c r="M15" s="9"/>
      <c r="N15" s="9"/>
    </row>
    <row r="16" ht="35" customHeight="1" spans="1:14">
      <c r="A16" s="23"/>
      <c r="B16" s="9"/>
      <c r="C16" s="23"/>
      <c r="D16" s="19" t="s">
        <v>40</v>
      </c>
      <c r="E16" s="19"/>
      <c r="F16" s="19"/>
      <c r="G16" s="9" t="s">
        <v>41</v>
      </c>
      <c r="H16" s="9" t="s">
        <v>42</v>
      </c>
      <c r="I16" s="9">
        <v>3</v>
      </c>
      <c r="J16" s="9"/>
      <c r="K16" s="9">
        <v>3</v>
      </c>
      <c r="L16" s="9"/>
      <c r="M16" s="9"/>
      <c r="N16" s="9"/>
    </row>
    <row r="17" ht="20" customHeight="1" spans="1:14">
      <c r="A17" s="23"/>
      <c r="B17" s="9"/>
      <c r="C17" s="23"/>
      <c r="D17" s="19" t="s">
        <v>43</v>
      </c>
      <c r="E17" s="19"/>
      <c r="F17" s="19"/>
      <c r="G17" s="9" t="s">
        <v>44</v>
      </c>
      <c r="H17" s="9" t="s">
        <v>45</v>
      </c>
      <c r="I17" s="9">
        <v>2</v>
      </c>
      <c r="J17" s="9"/>
      <c r="K17" s="9">
        <v>2</v>
      </c>
      <c r="L17" s="9"/>
      <c r="M17" s="9"/>
      <c r="N17" s="9"/>
    </row>
    <row r="18" ht="20" customHeight="1" spans="1:14">
      <c r="A18" s="23"/>
      <c r="B18" s="9"/>
      <c r="C18" s="23"/>
      <c r="D18" s="19" t="s">
        <v>46</v>
      </c>
      <c r="E18" s="19"/>
      <c r="F18" s="19"/>
      <c r="G18" s="9" t="s">
        <v>41</v>
      </c>
      <c r="H18" s="9" t="s">
        <v>42</v>
      </c>
      <c r="I18" s="9">
        <v>2</v>
      </c>
      <c r="J18" s="9"/>
      <c r="K18" s="9">
        <v>2</v>
      </c>
      <c r="L18" s="9"/>
      <c r="M18" s="39"/>
      <c r="N18" s="40"/>
    </row>
    <row r="19" ht="36" customHeight="1" spans="1:14">
      <c r="A19" s="23"/>
      <c r="B19" s="9"/>
      <c r="C19" s="23"/>
      <c r="D19" s="19" t="s">
        <v>47</v>
      </c>
      <c r="E19" s="19"/>
      <c r="F19" s="19"/>
      <c r="G19" s="9" t="s">
        <v>48</v>
      </c>
      <c r="H19" s="9" t="s">
        <v>49</v>
      </c>
      <c r="I19" s="9">
        <v>3</v>
      </c>
      <c r="J19" s="9"/>
      <c r="K19" s="9">
        <v>3</v>
      </c>
      <c r="L19" s="9"/>
      <c r="M19" s="39"/>
      <c r="N19" s="40"/>
    </row>
    <row r="20" ht="20" customHeight="1" spans="1:14">
      <c r="A20" s="23"/>
      <c r="B20" s="9"/>
      <c r="C20" s="23"/>
      <c r="D20" s="19" t="s">
        <v>50</v>
      </c>
      <c r="E20" s="19"/>
      <c r="F20" s="19"/>
      <c r="G20" s="9" t="s">
        <v>51</v>
      </c>
      <c r="H20" s="9" t="s">
        <v>52</v>
      </c>
      <c r="I20" s="9">
        <v>2</v>
      </c>
      <c r="J20" s="9"/>
      <c r="K20" s="9">
        <v>2</v>
      </c>
      <c r="L20" s="9"/>
      <c r="M20" s="39"/>
      <c r="N20" s="40"/>
    </row>
    <row r="21" ht="20" customHeight="1" spans="1:14">
      <c r="A21" s="23"/>
      <c r="B21" s="9"/>
      <c r="C21" s="24"/>
      <c r="D21" s="19" t="s">
        <v>53</v>
      </c>
      <c r="E21" s="19"/>
      <c r="F21" s="19"/>
      <c r="G21" s="9" t="s">
        <v>54</v>
      </c>
      <c r="H21" s="9" t="s">
        <v>55</v>
      </c>
      <c r="I21" s="9">
        <v>2</v>
      </c>
      <c r="J21" s="9"/>
      <c r="K21" s="9">
        <v>2</v>
      </c>
      <c r="L21" s="9"/>
      <c r="M21" s="39"/>
      <c r="N21" s="40"/>
    </row>
    <row r="22" ht="20" customHeight="1" spans="1:14">
      <c r="A22" s="23"/>
      <c r="B22" s="9"/>
      <c r="C22" s="9" t="s">
        <v>56</v>
      </c>
      <c r="D22" s="19" t="s">
        <v>57</v>
      </c>
      <c r="E22" s="19"/>
      <c r="F22" s="19"/>
      <c r="G22" s="9" t="s">
        <v>58</v>
      </c>
      <c r="H22" s="25">
        <v>0.8</v>
      </c>
      <c r="I22" s="9">
        <v>2</v>
      </c>
      <c r="J22" s="9"/>
      <c r="K22" s="9">
        <v>2</v>
      </c>
      <c r="L22" s="9"/>
      <c r="M22" s="9"/>
      <c r="N22" s="9"/>
    </row>
    <row r="23" ht="20" customHeight="1" spans="1:14">
      <c r="A23" s="23"/>
      <c r="B23" s="9"/>
      <c r="C23" s="9"/>
      <c r="D23" s="19" t="s">
        <v>59</v>
      </c>
      <c r="E23" s="19"/>
      <c r="F23" s="19"/>
      <c r="G23" s="9" t="s">
        <v>60</v>
      </c>
      <c r="H23" s="25">
        <v>0.9</v>
      </c>
      <c r="I23" s="9">
        <v>3</v>
      </c>
      <c r="J23" s="9"/>
      <c r="K23" s="9">
        <v>3</v>
      </c>
      <c r="L23" s="9"/>
      <c r="M23" s="9"/>
      <c r="N23" s="9"/>
    </row>
    <row r="24" ht="20" customHeight="1" spans="1:14">
      <c r="A24" s="23"/>
      <c r="B24" s="9"/>
      <c r="C24" s="9"/>
      <c r="D24" s="19" t="s">
        <v>61</v>
      </c>
      <c r="E24" s="19"/>
      <c r="F24" s="19"/>
      <c r="G24" s="9" t="s">
        <v>62</v>
      </c>
      <c r="H24" s="9" t="s">
        <v>63</v>
      </c>
      <c r="I24" s="9">
        <v>2</v>
      </c>
      <c r="J24" s="9"/>
      <c r="K24" s="9">
        <v>2</v>
      </c>
      <c r="L24" s="9"/>
      <c r="M24" s="9"/>
      <c r="N24" s="9"/>
    </row>
    <row r="25" ht="20" customHeight="1" spans="1:14">
      <c r="A25" s="23"/>
      <c r="B25" s="9"/>
      <c r="C25" s="22" t="s">
        <v>64</v>
      </c>
      <c r="D25" s="19" t="s">
        <v>65</v>
      </c>
      <c r="E25" s="19"/>
      <c r="F25" s="19"/>
      <c r="G25" s="9" t="s">
        <v>66</v>
      </c>
      <c r="H25" s="26">
        <v>44348</v>
      </c>
      <c r="I25" s="9">
        <v>2</v>
      </c>
      <c r="J25" s="9"/>
      <c r="K25" s="9">
        <v>2</v>
      </c>
      <c r="L25" s="9"/>
      <c r="M25" s="11"/>
      <c r="N25" s="12"/>
    </row>
    <row r="26" ht="20" customHeight="1" spans="1:14">
      <c r="A26" s="23"/>
      <c r="B26" s="9"/>
      <c r="C26" s="23"/>
      <c r="D26" s="19" t="s">
        <v>67</v>
      </c>
      <c r="E26" s="19"/>
      <c r="F26" s="19"/>
      <c r="G26" s="9" t="s">
        <v>68</v>
      </c>
      <c r="H26" s="27" t="s">
        <v>69</v>
      </c>
      <c r="I26" s="9">
        <v>2</v>
      </c>
      <c r="J26" s="9"/>
      <c r="K26" s="9">
        <v>2</v>
      </c>
      <c r="L26" s="9"/>
      <c r="M26" s="17"/>
      <c r="N26" s="18"/>
    </row>
    <row r="27" ht="73" customHeight="1" spans="1:14">
      <c r="A27" s="23"/>
      <c r="B27" s="9"/>
      <c r="C27" s="23"/>
      <c r="D27" s="19" t="s">
        <v>70</v>
      </c>
      <c r="E27" s="19"/>
      <c r="F27" s="19"/>
      <c r="G27" s="9" t="s">
        <v>71</v>
      </c>
      <c r="H27" s="9" t="s">
        <v>71</v>
      </c>
      <c r="I27" s="9">
        <v>2</v>
      </c>
      <c r="J27" s="9"/>
      <c r="K27" s="9">
        <v>2</v>
      </c>
      <c r="L27" s="9"/>
      <c r="M27" s="9"/>
      <c r="N27" s="9"/>
    </row>
    <row r="28" ht="39" customHeight="1" spans="1:14">
      <c r="A28" s="23"/>
      <c r="B28" s="9"/>
      <c r="C28" s="23"/>
      <c r="D28" s="19" t="s">
        <v>72</v>
      </c>
      <c r="E28" s="19"/>
      <c r="F28" s="19"/>
      <c r="G28" s="9" t="s">
        <v>63</v>
      </c>
      <c r="H28" s="9" t="s">
        <v>63</v>
      </c>
      <c r="I28" s="9">
        <v>2</v>
      </c>
      <c r="J28" s="9"/>
      <c r="K28" s="9">
        <v>2</v>
      </c>
      <c r="L28" s="9"/>
      <c r="M28" s="39"/>
      <c r="N28" s="40"/>
    </row>
    <row r="29" ht="32" customHeight="1" spans="1:14">
      <c r="A29" s="23"/>
      <c r="B29" s="9"/>
      <c r="C29" s="23"/>
      <c r="D29" s="19" t="s">
        <v>73</v>
      </c>
      <c r="E29" s="19"/>
      <c r="F29" s="19"/>
      <c r="G29" s="9" t="s">
        <v>62</v>
      </c>
      <c r="H29" s="9" t="s">
        <v>62</v>
      </c>
      <c r="I29" s="9">
        <v>2</v>
      </c>
      <c r="J29" s="9"/>
      <c r="K29" s="9">
        <v>2</v>
      </c>
      <c r="L29" s="9"/>
      <c r="M29" s="39"/>
      <c r="N29" s="40"/>
    </row>
    <row r="30" ht="51" customHeight="1" spans="1:14">
      <c r="A30" s="23"/>
      <c r="B30" s="9"/>
      <c r="C30" s="23"/>
      <c r="D30" s="19" t="s">
        <v>74</v>
      </c>
      <c r="E30" s="19"/>
      <c r="F30" s="19"/>
      <c r="G30" s="9" t="s">
        <v>75</v>
      </c>
      <c r="H30" s="9" t="s">
        <v>75</v>
      </c>
      <c r="I30" s="9">
        <v>2</v>
      </c>
      <c r="J30" s="9"/>
      <c r="K30" s="9">
        <v>2</v>
      </c>
      <c r="L30" s="9"/>
      <c r="M30" s="39"/>
      <c r="N30" s="40"/>
    </row>
    <row r="31" ht="20" customHeight="1" spans="1:14">
      <c r="A31" s="23"/>
      <c r="B31" s="9"/>
      <c r="C31" s="23"/>
      <c r="D31" s="19" t="s">
        <v>76</v>
      </c>
      <c r="E31" s="19"/>
      <c r="F31" s="19"/>
      <c r="G31" s="9" t="s">
        <v>77</v>
      </c>
      <c r="H31" s="25">
        <v>0.7</v>
      </c>
      <c r="I31" s="9">
        <v>2</v>
      </c>
      <c r="J31" s="9"/>
      <c r="K31" s="9">
        <v>2</v>
      </c>
      <c r="L31" s="9"/>
      <c r="M31" s="39"/>
      <c r="N31" s="40"/>
    </row>
    <row r="32" ht="20" customHeight="1" spans="1:14">
      <c r="A32" s="23"/>
      <c r="B32" s="9"/>
      <c r="C32" s="24"/>
      <c r="D32" s="19" t="s">
        <v>78</v>
      </c>
      <c r="E32" s="19"/>
      <c r="F32" s="19"/>
      <c r="G32" s="25">
        <v>1</v>
      </c>
      <c r="H32" s="25">
        <v>1</v>
      </c>
      <c r="I32" s="9">
        <v>2</v>
      </c>
      <c r="J32" s="9"/>
      <c r="K32" s="9">
        <v>2</v>
      </c>
      <c r="L32" s="9"/>
      <c r="M32" s="39"/>
      <c r="N32" s="40"/>
    </row>
    <row r="33" ht="20" customHeight="1" spans="1:14">
      <c r="A33" s="23"/>
      <c r="B33" s="9"/>
      <c r="C33" s="23" t="s">
        <v>79</v>
      </c>
      <c r="D33" s="19" t="s">
        <v>80</v>
      </c>
      <c r="E33" s="19"/>
      <c r="F33" s="19"/>
      <c r="G33" s="9" t="s">
        <v>81</v>
      </c>
      <c r="H33" s="9" t="s">
        <v>82</v>
      </c>
      <c r="I33" s="9">
        <v>2.5</v>
      </c>
      <c r="J33" s="9"/>
      <c r="K33" s="9">
        <v>2.5</v>
      </c>
      <c r="L33" s="9"/>
      <c r="M33" s="39"/>
      <c r="N33" s="40"/>
    </row>
    <row r="34" ht="20" customHeight="1" spans="1:14">
      <c r="A34" s="23"/>
      <c r="B34" s="9"/>
      <c r="C34" s="23"/>
      <c r="D34" s="19" t="s">
        <v>83</v>
      </c>
      <c r="E34" s="19"/>
      <c r="F34" s="19"/>
      <c r="G34" s="9" t="s">
        <v>84</v>
      </c>
      <c r="H34" s="9" t="s">
        <v>85</v>
      </c>
      <c r="I34" s="9">
        <v>2.5</v>
      </c>
      <c r="J34" s="9"/>
      <c r="K34" s="9">
        <v>2.5</v>
      </c>
      <c r="L34" s="9"/>
      <c r="M34" s="39"/>
      <c r="N34" s="40"/>
    </row>
    <row r="35" ht="20" customHeight="1" spans="1:14">
      <c r="A35" s="23"/>
      <c r="B35" s="9"/>
      <c r="C35" s="23"/>
      <c r="D35" s="19" t="s">
        <v>86</v>
      </c>
      <c r="E35" s="19"/>
      <c r="F35" s="19"/>
      <c r="G35" s="9" t="s">
        <v>87</v>
      </c>
      <c r="H35" s="9" t="s">
        <v>88</v>
      </c>
      <c r="I35" s="9">
        <v>2.5</v>
      </c>
      <c r="J35" s="9"/>
      <c r="K35" s="9">
        <v>2.5</v>
      </c>
      <c r="L35" s="9"/>
      <c r="M35" s="39"/>
      <c r="N35" s="40"/>
    </row>
    <row r="36" ht="25" customHeight="1" spans="1:14">
      <c r="A36" s="23"/>
      <c r="B36" s="9"/>
      <c r="C36" s="24"/>
      <c r="D36" s="19" t="s">
        <v>89</v>
      </c>
      <c r="E36" s="19"/>
      <c r="F36" s="19"/>
      <c r="G36" s="9" t="s">
        <v>90</v>
      </c>
      <c r="H36" s="9" t="s">
        <v>91</v>
      </c>
      <c r="I36" s="9">
        <v>2.5</v>
      </c>
      <c r="J36" s="9"/>
      <c r="K36" s="9">
        <v>2.5</v>
      </c>
      <c r="L36" s="9"/>
      <c r="M36" s="9"/>
      <c r="N36" s="9"/>
    </row>
    <row r="37" ht="73" customHeight="1" spans="1:14">
      <c r="A37" s="23"/>
      <c r="B37" s="22" t="s">
        <v>92</v>
      </c>
      <c r="C37" s="22" t="s">
        <v>93</v>
      </c>
      <c r="D37" s="28" t="s">
        <v>94</v>
      </c>
      <c r="E37" s="29"/>
      <c r="F37" s="30"/>
      <c r="G37" s="9" t="s">
        <v>95</v>
      </c>
      <c r="H37" s="9" t="s">
        <v>95</v>
      </c>
      <c r="I37" s="9">
        <v>15</v>
      </c>
      <c r="J37" s="9"/>
      <c r="K37" s="9">
        <v>15</v>
      </c>
      <c r="L37" s="9"/>
      <c r="M37" s="9"/>
      <c r="N37" s="9"/>
    </row>
    <row r="38" ht="88" customHeight="1" spans="1:14">
      <c r="A38" s="23"/>
      <c r="B38" s="23"/>
      <c r="C38" s="23"/>
      <c r="D38" s="28" t="s">
        <v>96</v>
      </c>
      <c r="E38" s="29"/>
      <c r="F38" s="30"/>
      <c r="G38" s="9" t="s">
        <v>95</v>
      </c>
      <c r="H38" s="9" t="s">
        <v>95</v>
      </c>
      <c r="I38" s="9">
        <v>15</v>
      </c>
      <c r="J38" s="9"/>
      <c r="K38" s="9">
        <v>15</v>
      </c>
      <c r="L38" s="9"/>
      <c r="M38" s="39"/>
      <c r="N38" s="40"/>
    </row>
    <row r="39" ht="43" customHeight="1" spans="1:14">
      <c r="A39" s="23"/>
      <c r="B39" s="22" t="s">
        <v>97</v>
      </c>
      <c r="C39" s="22" t="s">
        <v>98</v>
      </c>
      <c r="D39" s="20" t="s">
        <v>99</v>
      </c>
      <c r="E39" s="20"/>
      <c r="F39" s="20"/>
      <c r="G39" s="9" t="s">
        <v>60</v>
      </c>
      <c r="H39" s="25">
        <v>0.9</v>
      </c>
      <c r="I39" s="9">
        <v>10</v>
      </c>
      <c r="J39" s="9"/>
      <c r="K39" s="9">
        <v>10</v>
      </c>
      <c r="L39" s="9"/>
      <c r="M39" s="9"/>
      <c r="N39" s="9"/>
    </row>
    <row r="40" ht="29" customHeight="1" spans="1:14">
      <c r="A40" s="31" t="s">
        <v>100</v>
      </c>
      <c r="B40" s="31"/>
      <c r="C40" s="31"/>
      <c r="D40" s="32"/>
      <c r="E40" s="32"/>
      <c r="F40" s="32"/>
      <c r="G40" s="31"/>
      <c r="H40" s="31"/>
      <c r="I40" s="31">
        <f>SUM(I15:I39)+10</f>
        <v>100</v>
      </c>
      <c r="J40" s="31"/>
      <c r="K40" s="41">
        <f>SUM(N8,K15:L39)</f>
        <v>99.397</v>
      </c>
      <c r="L40" s="41"/>
      <c r="M40" s="31"/>
      <c r="N40" s="31"/>
    </row>
    <row r="41" ht="101" customHeight="1" spans="1:14">
      <c r="A41" s="33" t="s">
        <v>101</v>
      </c>
      <c r="B41" s="33"/>
      <c r="C41" s="33"/>
      <c r="D41" s="34"/>
      <c r="E41" s="34"/>
      <c r="F41" s="34"/>
      <c r="G41" s="33"/>
      <c r="H41" s="33"/>
      <c r="I41" s="33"/>
      <c r="J41" s="33"/>
      <c r="K41" s="33"/>
      <c r="L41" s="33"/>
      <c r="M41" s="33"/>
      <c r="N41" s="33"/>
    </row>
  </sheetData>
  <mergeCells count="16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D26:F26"/>
    <mergeCell ref="I26:J26"/>
    <mergeCell ref="K26:L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A40:H40"/>
    <mergeCell ref="I40:J40"/>
    <mergeCell ref="K40:L40"/>
    <mergeCell ref="M40:N40"/>
    <mergeCell ref="A41:N41"/>
    <mergeCell ref="A12:A13"/>
    <mergeCell ref="A14:A39"/>
    <mergeCell ref="B15:B36"/>
    <mergeCell ref="B37:B38"/>
    <mergeCell ref="C15:C21"/>
    <mergeCell ref="C22:C24"/>
    <mergeCell ref="C25:C32"/>
    <mergeCell ref="C33:C36"/>
    <mergeCell ref="C37:C38"/>
    <mergeCell ref="M25:N26"/>
    <mergeCell ref="A7:B11"/>
  </mergeCells>
  <pageMargins left="0.75" right="0.75" top="1" bottom="1" header="0.5" footer="0.5"/>
  <pageSetup paperSize="9" scale="42" orientation="portrait"/>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zhangjing</cp:lastModifiedBy>
  <dcterms:created xsi:type="dcterms:W3CDTF">2022-04-24T19:38:00Z</dcterms:created>
  <dcterms:modified xsi:type="dcterms:W3CDTF">2022-06-09T02:59:14Z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88C66531E62D4772BF08591DB9828AB0</vt:lpwstr>
  </property>
  <property fmtid="{D5CDD505-2E9C-101B-9397-08002B2CF9AE}" pid="3" name="commondata">
    <vt:lpwstr>eyJoZGlkIjoiYzZkNzQ4ZWFiZmQ4NTRhOWRkZTk3YTMwMjlmMmZhYmUifQ==</vt:lpwstr>
  </property>
  <property fmtid="{D5CDD505-2E9C-101B-9397-08002B2CF9AE}" pid="4" name="KSOProductBuildVer">
    <vt:lpwstr>2052-10.8.2.6666</vt:lpwstr>
  </property>
</Properties>
</file>